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BOSNIA_MARKET" sheetId="1" r:id="rId1"/>
  </sheets>
  <calcPr calcId="125725"/>
</workbook>
</file>

<file path=xl/calcChain.xml><?xml version="1.0" encoding="utf-8"?>
<calcChain xmlns="http://schemas.openxmlformats.org/spreadsheetml/2006/main">
  <c r="E66" i="1"/>
  <c r="E65"/>
  <c r="E64"/>
  <c r="E62"/>
  <c r="E61"/>
  <c r="E60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G31" l="1"/>
  <c r="F31"/>
  <c r="H31" s="1"/>
  <c r="D31"/>
  <c r="C31"/>
  <c r="E31" s="1"/>
  <c r="G30"/>
  <c r="F30"/>
  <c r="H30" s="1"/>
  <c r="D30"/>
  <c r="C30"/>
  <c r="E30" s="1"/>
  <c r="G29"/>
  <c r="F29"/>
  <c r="H29" s="1"/>
  <c r="D29"/>
  <c r="C29"/>
  <c r="G27"/>
  <c r="F27"/>
  <c r="H27" s="1"/>
  <c r="D27"/>
  <c r="C27"/>
  <c r="E27" s="1"/>
  <c r="G26"/>
  <c r="F26"/>
  <c r="H26" s="1"/>
  <c r="D26"/>
  <c r="C26"/>
  <c r="G25"/>
  <c r="F25"/>
  <c r="D25"/>
  <c r="C25"/>
  <c r="E25" s="1"/>
  <c r="J66"/>
  <c r="J31" s="1"/>
  <c r="I66"/>
  <c r="I31" s="1"/>
  <c r="H66"/>
  <c r="J65"/>
  <c r="J30" s="1"/>
  <c r="I65"/>
  <c r="I30" s="1"/>
  <c r="H65"/>
  <c r="J64"/>
  <c r="J29" s="1"/>
  <c r="I64"/>
  <c r="I29" s="1"/>
  <c r="H64"/>
  <c r="H61"/>
  <c r="I61"/>
  <c r="I26" s="1"/>
  <c r="J61"/>
  <c r="J26" s="1"/>
  <c r="H62"/>
  <c r="I62"/>
  <c r="I27" s="1"/>
  <c r="J62"/>
  <c r="J27" s="1"/>
  <c r="J60"/>
  <c r="J25" s="1"/>
  <c r="I60"/>
  <c r="I25" s="1"/>
  <c r="H60"/>
  <c r="J58"/>
  <c r="I58"/>
  <c r="I23" s="1"/>
  <c r="H58"/>
  <c r="J57"/>
  <c r="J22" s="1"/>
  <c r="I57"/>
  <c r="H57"/>
  <c r="J56"/>
  <c r="J21" s="1"/>
  <c r="I56"/>
  <c r="I21" s="1"/>
  <c r="H56"/>
  <c r="J55"/>
  <c r="J20" s="1"/>
  <c r="I55"/>
  <c r="I20" s="1"/>
  <c r="H55"/>
  <c r="J54"/>
  <c r="I54"/>
  <c r="I19" s="1"/>
  <c r="H54"/>
  <c r="J53"/>
  <c r="J18" s="1"/>
  <c r="I53"/>
  <c r="H53"/>
  <c r="J52"/>
  <c r="J17" s="1"/>
  <c r="I52"/>
  <c r="I17" s="1"/>
  <c r="H52"/>
  <c r="J51"/>
  <c r="I51"/>
  <c r="I16" s="1"/>
  <c r="H51"/>
  <c r="J50"/>
  <c r="I50"/>
  <c r="H50"/>
  <c r="J49"/>
  <c r="J14" s="1"/>
  <c r="I49"/>
  <c r="H49"/>
  <c r="J48"/>
  <c r="J13" s="1"/>
  <c r="I48"/>
  <c r="I13" s="1"/>
  <c r="H48"/>
  <c r="J47"/>
  <c r="I47"/>
  <c r="I12" s="1"/>
  <c r="H47"/>
  <c r="J46"/>
  <c r="I46"/>
  <c r="H46"/>
  <c r="J45"/>
  <c r="J10" s="1"/>
  <c r="I45"/>
  <c r="H45"/>
  <c r="J44"/>
  <c r="J9" s="1"/>
  <c r="I44"/>
  <c r="I9" s="1"/>
  <c r="H44"/>
  <c r="J43"/>
  <c r="I43"/>
  <c r="I8" s="1"/>
  <c r="H43"/>
  <c r="J42"/>
  <c r="I42"/>
  <c r="H42"/>
  <c r="J41"/>
  <c r="J6" s="1"/>
  <c r="I41"/>
  <c r="H41"/>
  <c r="J23"/>
  <c r="G23"/>
  <c r="F23"/>
  <c r="D23"/>
  <c r="C23"/>
  <c r="I22"/>
  <c r="G22"/>
  <c r="F22"/>
  <c r="H22" s="1"/>
  <c r="D22"/>
  <c r="C22"/>
  <c r="G21"/>
  <c r="F21"/>
  <c r="H21" s="1"/>
  <c r="D21"/>
  <c r="C21"/>
  <c r="E21" s="1"/>
  <c r="G20"/>
  <c r="F20"/>
  <c r="D20"/>
  <c r="C20"/>
  <c r="J19"/>
  <c r="G19"/>
  <c r="F19"/>
  <c r="D19"/>
  <c r="C19"/>
  <c r="I18"/>
  <c r="G18"/>
  <c r="F18"/>
  <c r="D18"/>
  <c r="C18"/>
  <c r="G17"/>
  <c r="F17"/>
  <c r="D17"/>
  <c r="C17"/>
  <c r="J16"/>
  <c r="G16"/>
  <c r="F16"/>
  <c r="D16"/>
  <c r="C16"/>
  <c r="J15"/>
  <c r="I15"/>
  <c r="G15"/>
  <c r="F15"/>
  <c r="D15"/>
  <c r="C15"/>
  <c r="I14"/>
  <c r="G14"/>
  <c r="F14"/>
  <c r="D14"/>
  <c r="C14"/>
  <c r="G13"/>
  <c r="F13"/>
  <c r="D13"/>
  <c r="C13"/>
  <c r="J12"/>
  <c r="G12"/>
  <c r="F12"/>
  <c r="D12"/>
  <c r="C12"/>
  <c r="J11"/>
  <c r="I11"/>
  <c r="G11"/>
  <c r="F11"/>
  <c r="D11"/>
  <c r="C11"/>
  <c r="I10"/>
  <c r="G10"/>
  <c r="F10"/>
  <c r="D10"/>
  <c r="C10"/>
  <c r="G9"/>
  <c r="F9"/>
  <c r="D9"/>
  <c r="C9"/>
  <c r="J8"/>
  <c r="G8"/>
  <c r="F8"/>
  <c r="D8"/>
  <c r="C8"/>
  <c r="J7"/>
  <c r="I7"/>
  <c r="G7"/>
  <c r="F7"/>
  <c r="D7"/>
  <c r="C7"/>
  <c r="I6"/>
  <c r="G6"/>
  <c r="F6"/>
  <c r="D6"/>
  <c r="C6"/>
  <c r="H6" l="1"/>
  <c r="H9"/>
  <c r="H13"/>
  <c r="H14"/>
  <c r="H17"/>
  <c r="H10"/>
  <c r="H18"/>
  <c r="E9"/>
  <c r="E13"/>
  <c r="E17"/>
  <c r="H25"/>
  <c r="E26"/>
  <c r="H8"/>
  <c r="H11"/>
  <c r="H16"/>
  <c r="H19"/>
  <c r="H7"/>
  <c r="H12"/>
  <c r="H15"/>
  <c r="H20"/>
  <c r="H23"/>
  <c r="E29"/>
  <c r="E6"/>
  <c r="E10"/>
  <c r="E14"/>
  <c r="E18"/>
  <c r="E22"/>
  <c r="E7"/>
  <c r="E11"/>
  <c r="E15"/>
  <c r="E19"/>
  <c r="E23"/>
  <c r="E8"/>
  <c r="E12"/>
  <c r="E16"/>
  <c r="E20"/>
</calcChain>
</file>

<file path=xl/sharedStrings.xml><?xml version="1.0" encoding="utf-8"?>
<sst xmlns="http://schemas.openxmlformats.org/spreadsheetml/2006/main" count="86" uniqueCount="37">
  <si>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</si>
  <si>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</si>
  <si>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</si>
  <si>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</si>
  <si>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</si>
  <si>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</si>
  <si>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</si>
  <si>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</si>
  <si>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</si>
  <si>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</si>
  <si>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</si>
  <si>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</si>
  <si>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</si>
  <si>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</si>
  <si>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</si>
  <si>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</si>
  <si>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</si>
  <si>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</si>
  <si>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1 EUR = 1.95583 Convertible marks - BAM (fixed)</t>
  </si>
  <si>
    <t>IN LOCAL CURRENCY - BAM</t>
  </si>
  <si>
    <t>BAM m</t>
  </si>
  <si>
    <t>FBiH insurers</t>
  </si>
  <si>
    <t>TOTAL FBiH insurers</t>
  </si>
  <si>
    <t>LIFE</t>
  </si>
  <si>
    <t>NON-LIFE</t>
  </si>
  <si>
    <t>RS insurers</t>
  </si>
  <si>
    <t>TOTAL RS insurers</t>
  </si>
  <si>
    <t>Source:</t>
  </si>
  <si>
    <t>AZOBIH - Insurance Agency of Bosnia and Herzegovina</t>
  </si>
  <si>
    <t>Accidents insurance</t>
  </si>
  <si>
    <t>Health</t>
  </si>
  <si>
    <t xml:space="preserve">Goods in transit </t>
  </si>
  <si>
    <t>Credit insurance</t>
  </si>
  <si>
    <t>Suretyship</t>
  </si>
  <si>
    <t>Financial loss</t>
  </si>
  <si>
    <t>Travel</t>
  </si>
  <si>
    <t>Market porfolio at December 31st, 2017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</si>
</sst>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1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sz val="11"/>
      <color theme="0"/>
      <name val="Calibri"/>
      <family val="2"/>
      <charset val="238"/>
      <scheme val="minor"/>
    </font>
    <font>
      <i/>
      <sz val="10"/>
      <color theme="1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8" borderId="0" applyNumberFormat="0" applyBorder="0" applyAlignment="0" applyProtection="0"/>
  </cellStyleXfs>
  <cellXfs count="41">
    <xf numFmtId="0" fontId="0" fillId="0" borderId="0" xfId="0"/>
    <xf numFmtId="0" fontId="2" fillId="0" borderId="0" xfId="0" applyFont="1" applyFill="1" applyBorder="1"/>
    <xf numFmtId="0" fontId="3" fillId="0" borderId="0" xfId="0" applyFont="1"/>
    <xf numFmtId="0" fontId="2" fillId="0" borderId="0" xfId="0" applyFont="1"/>
    <xf numFmtId="0" fontId="4" fillId="0" borderId="1" xfId="0" applyFont="1" applyFill="1" applyBorder="1" applyAlignment="1"/>
    <xf numFmtId="0" fontId="5" fillId="6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164" fontId="3" fillId="7" borderId="2" xfId="1" applyNumberFormat="1" applyFont="1" applyFill="1" applyBorder="1"/>
    <xf numFmtId="0" fontId="7" fillId="0" borderId="0" xfId="0" applyFont="1"/>
    <xf numFmtId="43" fontId="0" fillId="0" borderId="0" xfId="1" applyFont="1"/>
    <xf numFmtId="0" fontId="3" fillId="0" borderId="0" xfId="0" applyFont="1" applyFill="1" applyBorder="1"/>
    <xf numFmtId="0" fontId="4" fillId="5" borderId="1" xfId="0" applyFont="1" applyFill="1" applyBorder="1" applyAlignment="1"/>
    <xf numFmtId="0" fontId="0" fillId="0" borderId="0" xfId="0" applyFont="1"/>
    <xf numFmtId="0" fontId="0" fillId="5" borderId="0" xfId="0" applyFont="1" applyFill="1"/>
    <xf numFmtId="0" fontId="0" fillId="0" borderId="2" xfId="0" applyFont="1" applyFill="1" applyBorder="1" applyAlignment="1">
      <alignment horizontal="left" indent="2"/>
    </xf>
    <xf numFmtId="43" fontId="0" fillId="5" borderId="0" xfId="0" applyNumberFormat="1" applyFont="1" applyFill="1"/>
    <xf numFmtId="164" fontId="0" fillId="5" borderId="0" xfId="0" applyNumberFormat="1" applyFont="1" applyFill="1"/>
    <xf numFmtId="43" fontId="1" fillId="0" borderId="2" xfId="1" applyFont="1" applyFill="1" applyBorder="1"/>
    <xf numFmtId="43" fontId="2" fillId="0" borderId="2" xfId="1" applyFont="1" applyBorder="1"/>
    <xf numFmtId="164" fontId="3" fillId="9" borderId="2" xfId="1" applyNumberFormat="1" applyFont="1" applyFill="1" applyBorder="1"/>
    <xf numFmtId="164" fontId="2" fillId="0" borderId="2" xfId="1" applyNumberFormat="1" applyFont="1" applyBorder="1"/>
    <xf numFmtId="164" fontId="2" fillId="7" borderId="2" xfId="1" applyNumberFormat="1" applyFont="1" applyFill="1" applyBorder="1"/>
    <xf numFmtId="164" fontId="3" fillId="0" borderId="2" xfId="1" applyNumberFormat="1" applyFont="1" applyBorder="1"/>
    <xf numFmtId="164" fontId="2" fillId="0" borderId="2" xfId="1" applyNumberFormat="1" applyFont="1" applyBorder="1" applyAlignment="1">
      <alignment horizontal="left" indent="5"/>
    </xf>
    <xf numFmtId="164" fontId="9" fillId="0" borderId="2" xfId="1" applyNumberFormat="1" applyFont="1" applyBorder="1"/>
    <xf numFmtId="164" fontId="2" fillId="0" borderId="2" xfId="1" applyNumberFormat="1" applyFont="1" applyFill="1" applyBorder="1"/>
    <xf numFmtId="164" fontId="3" fillId="0" borderId="2" xfId="1" applyNumberFormat="1" applyFont="1" applyFill="1" applyBorder="1"/>
    <xf numFmtId="164" fontId="6" fillId="0" borderId="2" xfId="1" applyNumberFormat="1" applyFont="1" applyBorder="1"/>
    <xf numFmtId="0" fontId="8" fillId="8" borderId="2" xfId="2" applyBorder="1"/>
    <xf numFmtId="164" fontId="8" fillId="8" borderId="2" xfId="2" applyNumberFormat="1" applyBorder="1"/>
    <xf numFmtId="43" fontId="3" fillId="7" borderId="2" xfId="1" applyFont="1" applyFill="1" applyBorder="1"/>
    <xf numFmtId="43" fontId="3" fillId="0" borderId="2" xfId="1" applyFont="1" applyBorder="1"/>
    <xf numFmtId="43" fontId="0" fillId="5" borderId="0" xfId="1" applyFont="1" applyFill="1"/>
    <xf numFmtId="43" fontId="8" fillId="8" borderId="2" xfId="1" applyFont="1" applyFill="1" applyBorder="1"/>
    <xf numFmtId="43" fontId="0" fillId="0" borderId="2" xfId="1" applyFont="1" applyFill="1" applyBorder="1"/>
    <xf numFmtId="0" fontId="3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43" fontId="3" fillId="0" borderId="0" xfId="1" applyFont="1" applyFill="1" applyBorder="1"/>
    <xf numFmtId="43" fontId="2" fillId="0" borderId="0" xfId="1" applyFont="1" applyFill="1" applyBorder="1"/>
  </cellXfs>
  <cellStyles count="3">
    <cellStyle name="Accent4" xfId="2" builtinId="41"/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2:M66"/>
  <sheetViews>
    <sheetView tabSelected="1" topLeftCell="A13" zoomScale="130" zoomScaleNormal="130" workbookViewId="0">
      <selection activeCell="J34" sqref="J34"/>
    </sheetView>
  </sheetViews>
  <sheetFormatPr defaultRowHeight="15"/>
  <cols>
    <col min="2" max="2" width="28.28515625" customWidth="1"/>
    <col min="3" max="3" width="11.85546875" bestFit="1" customWidth="1"/>
    <col min="4" max="4" width="12.28515625" customWidth="1"/>
    <col min="5" max="5" width="10.7109375" customWidth="1"/>
    <col min="6" max="7" width="11.85546875" bestFit="1" customWidth="1"/>
    <col min="8" max="10" width="10.85546875" bestFit="1" customWidth="1"/>
    <col min="11" max="12" width="11.85546875" bestFit="1" customWidth="1"/>
    <col min="13" max="13" width="10.7109375" bestFit="1" customWidth="1"/>
  </cols>
  <sheetData>
    <row r="2" spans="2:12" s="1" customFormat="1" ht="12.75">
      <c r="B2" s="2" t="s">
        <v>36</v>
      </c>
      <c r="C2" s="3"/>
      <c r="D2" s="3"/>
      <c r="E2" s="3"/>
      <c r="F2" s="3"/>
      <c r="G2" s="3"/>
      <c r="H2" s="3"/>
      <c r="I2" s="4"/>
      <c r="J2" s="4"/>
    </row>
    <row r="3" spans="2:12" s="1" customFormat="1" ht="12.75" customHeight="1">
      <c r="B3" s="35" t="s">
        <v>0</v>
      </c>
      <c r="C3" s="36" t="s">
        <v>1</v>
      </c>
      <c r="D3" s="36"/>
      <c r="E3" s="36"/>
      <c r="F3" s="37" t="s">
        <v>2</v>
      </c>
      <c r="G3" s="37"/>
      <c r="H3" s="37"/>
      <c r="I3" s="38" t="s">
        <v>3</v>
      </c>
      <c r="J3" s="38"/>
    </row>
    <row r="4" spans="2:12" s="1" customFormat="1" ht="12.75">
      <c r="B4" s="35"/>
      <c r="C4" s="5">
        <v>2017</v>
      </c>
      <c r="D4" s="5">
        <v>2016</v>
      </c>
      <c r="E4" s="5" t="s">
        <v>4</v>
      </c>
      <c r="F4" s="5">
        <v>2017</v>
      </c>
      <c r="G4" s="5">
        <v>2016</v>
      </c>
      <c r="H4" s="5" t="s">
        <v>4</v>
      </c>
      <c r="I4" s="5">
        <v>2017</v>
      </c>
      <c r="J4" s="5">
        <v>2016</v>
      </c>
    </row>
    <row r="5" spans="2:12" s="1" customFormat="1" ht="12.75">
      <c r="B5" s="35"/>
      <c r="C5" s="6" t="s">
        <v>5</v>
      </c>
      <c r="D5" s="6" t="s">
        <v>5</v>
      </c>
      <c r="E5" s="6" t="s">
        <v>6</v>
      </c>
      <c r="F5" s="6" t="s">
        <v>5</v>
      </c>
      <c r="G5" s="6" t="s">
        <v>5</v>
      </c>
      <c r="H5" s="6" t="s">
        <v>6</v>
      </c>
      <c r="I5" s="6" t="s">
        <v>6</v>
      </c>
      <c r="J5" s="6" t="s">
        <v>6</v>
      </c>
    </row>
    <row r="6" spans="2:12" s="10" customFormat="1" ht="12.75" customHeight="1">
      <c r="B6" s="19" t="s">
        <v>7</v>
      </c>
      <c r="C6" s="7">
        <f>C41/1.95583</f>
        <v>349.33094466441338</v>
      </c>
      <c r="D6" s="7">
        <f>D41/1.95583</f>
        <v>324.13026854384071</v>
      </c>
      <c r="E6" s="7">
        <f>C6*100/D6-100</f>
        <v>7.7748604700779822</v>
      </c>
      <c r="F6" s="7">
        <f>F41/1.95583</f>
        <v>135.82822365819118</v>
      </c>
      <c r="G6" s="7">
        <f>G41/1.95583</f>
        <v>125.62030222856789</v>
      </c>
      <c r="H6" s="7">
        <f>F6*100/G6-100</f>
        <v>8.1260124745201097</v>
      </c>
      <c r="I6" s="7">
        <f>I41</f>
        <v>100</v>
      </c>
      <c r="J6" s="7">
        <f>J41</f>
        <v>100</v>
      </c>
      <c r="K6" s="39"/>
      <c r="L6" s="39"/>
    </row>
    <row r="7" spans="2:12" s="10" customFormat="1" ht="12.75">
      <c r="B7" s="19" t="s">
        <v>8</v>
      </c>
      <c r="C7" s="7">
        <f t="shared" ref="C7:D22" si="0">C42/1.95583</f>
        <v>71.197110053532001</v>
      </c>
      <c r="D7" s="7">
        <f t="shared" si="0"/>
        <v>66.092358217738749</v>
      </c>
      <c r="E7" s="7">
        <f t="shared" ref="E7:E23" si="1">C7*100/D7-100</f>
        <v>7.7236642381193832</v>
      </c>
      <c r="F7" s="7">
        <f t="shared" ref="F7:G22" si="2">F42/1.95583</f>
        <v>28.623900645761669</v>
      </c>
      <c r="G7" s="7">
        <f t="shared" si="2"/>
        <v>24.139336639687489</v>
      </c>
      <c r="H7" s="7">
        <f t="shared" ref="H7:H23" si="3">F7*100/G7-100</f>
        <v>18.577826197183512</v>
      </c>
      <c r="I7" s="7">
        <f t="shared" ref="I7:J22" si="4">I42</f>
        <v>20.380991475555618</v>
      </c>
      <c r="J7" s="7">
        <f t="shared" si="4"/>
        <v>20.390677647804846</v>
      </c>
      <c r="K7" s="39"/>
      <c r="L7" s="39"/>
    </row>
    <row r="8" spans="2:12" s="10" customFormat="1" ht="12.75">
      <c r="B8" s="19" t="s">
        <v>9</v>
      </c>
      <c r="C8" s="7">
        <f t="shared" si="0"/>
        <v>278.13383461088137</v>
      </c>
      <c r="D8" s="7">
        <f t="shared" si="0"/>
        <v>258.03791032610195</v>
      </c>
      <c r="E8" s="7">
        <f t="shared" si="1"/>
        <v>7.7879735808519968</v>
      </c>
      <c r="F8" s="7">
        <f t="shared" si="2"/>
        <v>107.20432301242951</v>
      </c>
      <c r="G8" s="7">
        <f t="shared" si="2"/>
        <v>101.48096558888042</v>
      </c>
      <c r="H8" s="7">
        <f t="shared" si="3"/>
        <v>5.6398334311633818</v>
      </c>
      <c r="I8" s="7">
        <f t="shared" si="4"/>
        <v>79.619008524444396</v>
      </c>
      <c r="J8" s="7">
        <f t="shared" si="4"/>
        <v>79.60932235219515</v>
      </c>
      <c r="K8" s="39"/>
      <c r="L8" s="39"/>
    </row>
    <row r="9" spans="2:12" s="10" customFormat="1" ht="12.75">
      <c r="B9" s="20" t="s">
        <v>29</v>
      </c>
      <c r="C9" s="21">
        <f t="shared" si="0"/>
        <v>24.672904373386221</v>
      </c>
      <c r="D9" s="21">
        <f t="shared" si="0"/>
        <v>21.697523262758018</v>
      </c>
      <c r="E9" s="21">
        <f t="shared" si="1"/>
        <v>13.71299882754451</v>
      </c>
      <c r="F9" s="21">
        <f t="shared" si="2"/>
        <v>10.509512567605574</v>
      </c>
      <c r="G9" s="21">
        <f t="shared" si="2"/>
        <v>11.164367035887574</v>
      </c>
      <c r="H9" s="21">
        <f t="shared" si="3"/>
        <v>-5.8655763123604459</v>
      </c>
      <c r="I9" s="21">
        <f t="shared" si="4"/>
        <v>7.0629026000225599</v>
      </c>
      <c r="J9" s="21">
        <f t="shared" si="4"/>
        <v>6.6940749965235922</v>
      </c>
      <c r="K9" s="39"/>
      <c r="L9" s="39"/>
    </row>
    <row r="10" spans="2:12" s="1" customFormat="1" ht="12.75">
      <c r="B10" s="20" t="s">
        <v>30</v>
      </c>
      <c r="C10" s="21">
        <f t="shared" si="0"/>
        <v>5.0216851139413947</v>
      </c>
      <c r="D10" s="21">
        <f t="shared" si="0"/>
        <v>4.0919283015394985</v>
      </c>
      <c r="E10" s="21">
        <f t="shared" si="1"/>
        <v>22.721727847775242</v>
      </c>
      <c r="F10" s="21">
        <f t="shared" si="2"/>
        <v>1.7511979788631946</v>
      </c>
      <c r="G10" s="21">
        <f t="shared" si="2"/>
        <v>1.5395463271859011</v>
      </c>
      <c r="H10" s="21">
        <f t="shared" si="3"/>
        <v>13.747663707149783</v>
      </c>
      <c r="I10" s="21">
        <f t="shared" si="4"/>
        <v>1.4375151101387549</v>
      </c>
      <c r="J10" s="21">
        <f t="shared" si="4"/>
        <v>1.2624332555927398</v>
      </c>
      <c r="K10" s="40"/>
      <c r="L10" s="40"/>
    </row>
    <row r="11" spans="2:12" s="1" customFormat="1" ht="12.75">
      <c r="B11" s="20" t="s">
        <v>31</v>
      </c>
      <c r="C11" s="21">
        <f t="shared" si="0"/>
        <v>2.0629388137005771</v>
      </c>
      <c r="D11" s="21">
        <f t="shared" si="0"/>
        <v>1.9142408031372873</v>
      </c>
      <c r="E11" s="21">
        <f t="shared" si="1"/>
        <v>7.7679887671177852</v>
      </c>
      <c r="F11" s="21">
        <f t="shared" si="2"/>
        <v>0.58404337299254017</v>
      </c>
      <c r="G11" s="21">
        <f t="shared" si="2"/>
        <v>9.0443883006191744E-2</v>
      </c>
      <c r="H11" s="21">
        <f t="shared" si="3"/>
        <v>545.75220963540107</v>
      </c>
      <c r="I11" s="21">
        <f t="shared" si="4"/>
        <v>0.59053995794227454</v>
      </c>
      <c r="J11" s="21">
        <f t="shared" si="4"/>
        <v>0.59057761304954259</v>
      </c>
      <c r="K11" s="40"/>
      <c r="L11" s="40"/>
    </row>
    <row r="12" spans="2:12" s="10" customFormat="1" ht="12.75">
      <c r="B12" s="22" t="s">
        <v>10</v>
      </c>
      <c r="C12" s="7">
        <f t="shared" si="0"/>
        <v>28.72115438713999</v>
      </c>
      <c r="D12" s="7">
        <f t="shared" si="0"/>
        <v>27.166361181748929</v>
      </c>
      <c r="E12" s="7">
        <f t="shared" si="1"/>
        <v>5.7232295300395748</v>
      </c>
      <c r="F12" s="7">
        <f t="shared" si="2"/>
        <v>13.531674914844338</v>
      </c>
      <c r="G12" s="7">
        <f t="shared" si="2"/>
        <v>12.051591435912121</v>
      </c>
      <c r="H12" s="7">
        <f t="shared" si="3"/>
        <v>12.281228473459265</v>
      </c>
      <c r="I12" s="7">
        <f t="shared" si="4"/>
        <v>8.221760718830998</v>
      </c>
      <c r="J12" s="7">
        <f t="shared" si="4"/>
        <v>8.3813095592072102</v>
      </c>
      <c r="K12" s="39"/>
      <c r="L12" s="39"/>
    </row>
    <row r="13" spans="2:12" s="1" customFormat="1" ht="12.75">
      <c r="B13" s="23" t="s">
        <v>11</v>
      </c>
      <c r="C13" s="21">
        <f t="shared" si="0"/>
        <v>15.673938660313015</v>
      </c>
      <c r="D13" s="21">
        <f t="shared" si="0"/>
        <v>13.304415204849093</v>
      </c>
      <c r="E13" s="21">
        <f t="shared" si="1"/>
        <v>17.810053421966984</v>
      </c>
      <c r="F13" s="21">
        <f t="shared" si="2"/>
        <v>8.9102979803459395</v>
      </c>
      <c r="G13" s="21">
        <f t="shared" si="2"/>
        <v>4.1688177811466227</v>
      </c>
      <c r="H13" s="21">
        <f t="shared" si="3"/>
        <v>113.73680616702762</v>
      </c>
      <c r="I13" s="21">
        <f t="shared" si="4"/>
        <v>4.4868451821152764</v>
      </c>
      <c r="J13" s="21">
        <f t="shared" si="4"/>
        <v>4.1046506593226679</v>
      </c>
      <c r="K13" s="40"/>
      <c r="L13" s="40"/>
    </row>
    <row r="14" spans="2:12" s="1" customFormat="1" ht="12.75">
      <c r="B14" s="23" t="s">
        <v>12</v>
      </c>
      <c r="C14" s="21">
        <f t="shared" si="0"/>
        <v>13.047215726826973</v>
      </c>
      <c r="D14" s="21">
        <f t="shared" si="0"/>
        <v>13.861945976899834</v>
      </c>
      <c r="E14" s="21">
        <f t="shared" si="1"/>
        <v>-5.8774594233058224</v>
      </c>
      <c r="F14" s="21">
        <f t="shared" si="2"/>
        <v>4.6213769344983975</v>
      </c>
      <c r="G14" s="21">
        <f t="shared" si="2"/>
        <v>7.8827736547654963</v>
      </c>
      <c r="H14" s="21">
        <f t="shared" si="3"/>
        <v>-41.373720255121569</v>
      </c>
      <c r="I14" s="21">
        <f t="shared" si="4"/>
        <v>3.7349155367157212</v>
      </c>
      <c r="J14" s="21">
        <f t="shared" si="4"/>
        <v>4.2766588998845441</v>
      </c>
      <c r="K14" s="40"/>
      <c r="L14" s="40"/>
    </row>
    <row r="15" spans="2:12" s="10" customFormat="1" ht="12.75">
      <c r="B15" s="22" t="s">
        <v>13</v>
      </c>
      <c r="C15" s="7">
        <f t="shared" si="0"/>
        <v>205.82989154220977</v>
      </c>
      <c r="D15" s="7">
        <f t="shared" si="0"/>
        <v>192.55678853479083</v>
      </c>
      <c r="E15" s="7">
        <f t="shared" si="1"/>
        <v>6.8930849482986645</v>
      </c>
      <c r="F15" s="7">
        <f t="shared" si="2"/>
        <v>79.435568960696997</v>
      </c>
      <c r="G15" s="7">
        <f t="shared" si="2"/>
        <v>75.476570883716889</v>
      </c>
      <c r="H15" s="7">
        <f t="shared" si="3"/>
        <v>5.2453337911701823</v>
      </c>
      <c r="I15" s="7">
        <f t="shared" si="4"/>
        <v>58.921173370409925</v>
      </c>
      <c r="J15" s="7">
        <f t="shared" si="4"/>
        <v>59.407222102352421</v>
      </c>
    </row>
    <row r="16" spans="2:12" s="1" customFormat="1" ht="12.75">
      <c r="B16" s="23" t="s">
        <v>14</v>
      </c>
      <c r="C16" s="21">
        <f t="shared" si="0"/>
        <v>30.903841729598181</v>
      </c>
      <c r="D16" s="21">
        <f t="shared" si="0"/>
        <v>29.433354033837301</v>
      </c>
      <c r="E16" s="21">
        <f t="shared" si="1"/>
        <v>4.9959909226463708</v>
      </c>
      <c r="F16" s="21">
        <f t="shared" si="2"/>
        <v>22.868145672118743</v>
      </c>
      <c r="G16" s="21">
        <f t="shared" si="2"/>
        <v>21.612596788371174</v>
      </c>
      <c r="H16" s="21">
        <f t="shared" si="3"/>
        <v>5.8093383966850638</v>
      </c>
      <c r="I16" s="21">
        <f t="shared" si="4"/>
        <v>8.8465800701641601</v>
      </c>
      <c r="J16" s="21">
        <f t="shared" si="4"/>
        <v>9.080717504744932</v>
      </c>
    </row>
    <row r="17" spans="2:13" s="1" customFormat="1" ht="12.75">
      <c r="B17" s="23" t="s">
        <v>15</v>
      </c>
      <c r="C17" s="21">
        <f t="shared" si="0"/>
        <v>174.92604981261158</v>
      </c>
      <c r="D17" s="21">
        <f t="shared" si="0"/>
        <v>163.12343450095355</v>
      </c>
      <c r="E17" s="21">
        <f t="shared" si="1"/>
        <v>7.2353891688008929</v>
      </c>
      <c r="F17" s="21">
        <f t="shared" si="2"/>
        <v>56.567423288578254</v>
      </c>
      <c r="G17" s="21">
        <f t="shared" si="2"/>
        <v>53.863974095345704</v>
      </c>
      <c r="H17" s="21">
        <f t="shared" si="3"/>
        <v>5.0190303233978284</v>
      </c>
      <c r="I17" s="21">
        <f t="shared" si="4"/>
        <v>50.074593300245766</v>
      </c>
      <c r="J17" s="21">
        <f t="shared" si="4"/>
        <v>50.326504597607503</v>
      </c>
    </row>
    <row r="18" spans="2:13" s="1" customFormat="1" ht="12.75">
      <c r="B18" s="20" t="s">
        <v>16</v>
      </c>
      <c r="C18" s="21">
        <f t="shared" si="0"/>
        <v>3.9758797799399739</v>
      </c>
      <c r="D18" s="21">
        <f t="shared" si="0"/>
        <v>3.7446734276496421</v>
      </c>
      <c r="E18" s="21">
        <f t="shared" si="1"/>
        <v>6.1742727839273641</v>
      </c>
      <c r="F18" s="21">
        <f t="shared" si="2"/>
        <v>0.70568078002689405</v>
      </c>
      <c r="G18" s="21">
        <f t="shared" si="2"/>
        <v>0.76900729649304889</v>
      </c>
      <c r="H18" s="21">
        <f t="shared" si="3"/>
        <v>-8.2348394813607939</v>
      </c>
      <c r="I18" s="21">
        <f t="shared" si="4"/>
        <v>1.1381413071663102</v>
      </c>
      <c r="J18" s="21">
        <f t="shared" si="4"/>
        <v>1.1552989001837544</v>
      </c>
    </row>
    <row r="19" spans="2:13" s="1" customFormat="1" ht="12.75">
      <c r="B19" s="20" t="s">
        <v>32</v>
      </c>
      <c r="C19" s="21">
        <f t="shared" si="0"/>
        <v>5.9556205396174509</v>
      </c>
      <c r="D19" s="21">
        <f t="shared" si="0"/>
        <v>5.3050528982580278</v>
      </c>
      <c r="E19" s="21">
        <f t="shared" si="1"/>
        <v>12.263169733388395</v>
      </c>
      <c r="F19" s="21">
        <f t="shared" si="2"/>
        <v>0.49080811726990603</v>
      </c>
      <c r="G19" s="21">
        <f t="shared" si="2"/>
        <v>0.2265155714965002</v>
      </c>
      <c r="H19" s="21">
        <f t="shared" si="3"/>
        <v>116.67742929429878</v>
      </c>
      <c r="I19" s="21">
        <f t="shared" si="4"/>
        <v>1.704864865418307</v>
      </c>
      <c r="J19" s="21">
        <f t="shared" si="4"/>
        <v>1.6367039468702027</v>
      </c>
    </row>
    <row r="20" spans="2:13" s="1" customFormat="1" ht="12.75">
      <c r="B20" s="20" t="s">
        <v>33</v>
      </c>
      <c r="C20" s="21">
        <f t="shared" si="0"/>
        <v>0.12195083928562296</v>
      </c>
      <c r="D20" s="21">
        <f t="shared" si="0"/>
        <v>0.11438909823450914</v>
      </c>
      <c r="E20" s="21">
        <f t="shared" si="1"/>
        <v>6.6105434589679959</v>
      </c>
      <c r="F20" s="21">
        <f t="shared" si="2"/>
        <v>8.8480629707080871E-2</v>
      </c>
      <c r="G20" s="21">
        <f t="shared" si="2"/>
        <v>1.5673532259961244E-2</v>
      </c>
      <c r="H20" s="21">
        <f t="shared" si="3"/>
        <v>464.52258648236364</v>
      </c>
      <c r="I20" s="21">
        <f t="shared" si="4"/>
        <v>3.4909830104737985E-2</v>
      </c>
      <c r="J20" s="21">
        <f t="shared" si="4"/>
        <v>3.5291087977807063E-2</v>
      </c>
    </row>
    <row r="21" spans="2:13" s="1" customFormat="1" ht="12.75">
      <c r="B21" s="20" t="s">
        <v>34</v>
      </c>
      <c r="C21" s="21">
        <f t="shared" si="0"/>
        <v>1.2343348757305082</v>
      </c>
      <c r="D21" s="21">
        <f t="shared" si="0"/>
        <v>1.2431935342028704</v>
      </c>
      <c r="E21" s="21">
        <f t="shared" si="1"/>
        <v>-0.71257275948127585</v>
      </c>
      <c r="F21" s="21">
        <f t="shared" si="2"/>
        <v>6.3948840134367496E-2</v>
      </c>
      <c r="G21" s="21">
        <f t="shared" si="2"/>
        <v>0.13671788447871239</v>
      </c>
      <c r="H21" s="21">
        <f t="shared" si="3"/>
        <v>-53.2256951033172</v>
      </c>
      <c r="I21" s="21">
        <f t="shared" si="4"/>
        <v>0.35334255226552536</v>
      </c>
      <c r="J21" s="21">
        <f t="shared" si="4"/>
        <v>0.38354749767367696</v>
      </c>
    </row>
    <row r="22" spans="2:13" s="1" customFormat="1" ht="12.75">
      <c r="B22" s="20" t="s">
        <v>35</v>
      </c>
      <c r="C22" s="21">
        <f t="shared" si="0"/>
        <v>0.49444499266296132</v>
      </c>
      <c r="D22" s="21">
        <f t="shared" si="0"/>
        <v>0.14921265140630832</v>
      </c>
      <c r="E22" s="21">
        <f t="shared" si="1"/>
        <v>231.36934971859733</v>
      </c>
      <c r="F22" s="21">
        <f t="shared" si="2"/>
        <v>4.3304591912385018E-2</v>
      </c>
      <c r="G22" s="21">
        <f t="shared" si="2"/>
        <v>3.992944172039492E-3</v>
      </c>
      <c r="H22" s="21">
        <f t="shared" si="3"/>
        <v>984.52785830627226</v>
      </c>
      <c r="I22" s="21">
        <f t="shared" si="4"/>
        <v>0.14154056496138714</v>
      </c>
      <c r="J22" s="21">
        <f t="shared" si="4"/>
        <v>4.6034778571173877E-2</v>
      </c>
    </row>
    <row r="23" spans="2:13" s="1" customFormat="1" ht="12.75">
      <c r="B23" s="24" t="s">
        <v>17</v>
      </c>
      <c r="C23" s="21">
        <f t="shared" ref="C23:D31" si="5">C58/1.95583</f>
        <v>4.3029353266899474E-2</v>
      </c>
      <c r="D23" s="21">
        <f t="shared" si="5"/>
        <v>5.4546632376024501E-2</v>
      </c>
      <c r="E23" s="21">
        <f t="shared" si="1"/>
        <v>-21.114555761626349</v>
      </c>
      <c r="F23" s="21">
        <f t="shared" ref="F23:G31" si="6">F58/1.95583</f>
        <v>1.0225837623924371E-4</v>
      </c>
      <c r="G23" s="21">
        <f t="shared" si="6"/>
        <v>6.538282979604567E-3</v>
      </c>
      <c r="H23" s="21">
        <f t="shared" si="3"/>
        <v>-98.436005652275568</v>
      </c>
      <c r="I23" s="21">
        <f t="shared" ref="I23:J31" si="7">I58</f>
        <v>1.2317647183600027E-2</v>
      </c>
      <c r="J23" s="21">
        <f t="shared" si="7"/>
        <v>1.6828614193014409E-2</v>
      </c>
    </row>
    <row r="24" spans="2:13" s="12" customFormat="1">
      <c r="B24" s="13" t="s">
        <v>21</v>
      </c>
      <c r="C24" s="13"/>
      <c r="D24" s="13"/>
      <c r="E24" s="13"/>
      <c r="F24" s="13"/>
      <c r="G24" s="13"/>
      <c r="H24" s="13"/>
      <c r="I24" s="13"/>
      <c r="J24" s="13"/>
      <c r="K24"/>
    </row>
    <row r="25" spans="2:13" s="12" customFormat="1">
      <c r="B25" s="28" t="s">
        <v>22</v>
      </c>
      <c r="C25" s="29">
        <f t="shared" si="5"/>
        <v>243.03829339666518</v>
      </c>
      <c r="D25" s="29">
        <f t="shared" si="5"/>
        <v>228.31750126345335</v>
      </c>
      <c r="E25" s="29">
        <f t="shared" ref="E25:E27" si="8">C25*100/D25-100</f>
        <v>6.4475093025066172</v>
      </c>
      <c r="F25" s="29">
        <f t="shared" si="6"/>
        <v>103.3136093921251</v>
      </c>
      <c r="G25" s="29">
        <f t="shared" si="6"/>
        <v>94.262383641574161</v>
      </c>
      <c r="H25" s="29">
        <f t="shared" ref="H25:H27" si="9">F25*100/G25-100</f>
        <v>9.6021609054228634</v>
      </c>
      <c r="I25" s="29">
        <f t="shared" si="7"/>
        <v>69.572506274856693</v>
      </c>
      <c r="J25" s="29">
        <f t="shared" si="7"/>
        <v>70.440043223723762</v>
      </c>
      <c r="K25"/>
    </row>
    <row r="26" spans="2:13">
      <c r="B26" s="14" t="s">
        <v>23</v>
      </c>
      <c r="C26" s="21">
        <f t="shared" si="5"/>
        <v>59.333969964669478</v>
      </c>
      <c r="D26" s="21">
        <f t="shared" si="5"/>
        <v>55.423836945440037</v>
      </c>
      <c r="E26" s="21">
        <f t="shared" si="8"/>
        <v>7.0549663010134509</v>
      </c>
      <c r="F26" s="21">
        <f t="shared" si="6"/>
        <v>24.654541821119441</v>
      </c>
      <c r="G26" s="21">
        <f t="shared" si="6"/>
        <v>20.240686966658647</v>
      </c>
      <c r="H26" s="21">
        <f t="shared" si="9"/>
        <v>21.806843126083081</v>
      </c>
      <c r="I26" s="21">
        <f t="shared" si="7"/>
        <v>16.98503120634474</v>
      </c>
      <c r="J26" s="21">
        <f t="shared" si="7"/>
        <v>17.099247532306169</v>
      </c>
      <c r="L26" s="9"/>
      <c r="M26" s="9"/>
    </row>
    <row r="27" spans="2:13">
      <c r="B27" s="14" t="s">
        <v>24</v>
      </c>
      <c r="C27" s="21">
        <f t="shared" si="5"/>
        <v>183.70432343199568</v>
      </c>
      <c r="D27" s="21">
        <f t="shared" si="5"/>
        <v>172.89366431801329</v>
      </c>
      <c r="E27" s="21">
        <f t="shared" si="8"/>
        <v>6.2527792193111935</v>
      </c>
      <c r="F27" s="21">
        <f t="shared" si="6"/>
        <v>78.659067571005679</v>
      </c>
      <c r="G27" s="21">
        <f t="shared" si="6"/>
        <v>74.021696674915518</v>
      </c>
      <c r="H27" s="21">
        <f t="shared" si="9"/>
        <v>6.2648805747540735</v>
      </c>
      <c r="I27" s="21">
        <f t="shared" si="7"/>
        <v>52.587475068511957</v>
      </c>
      <c r="J27" s="21">
        <f t="shared" si="7"/>
        <v>53.340795691417611</v>
      </c>
    </row>
    <row r="28" spans="2:13">
      <c r="B28" s="13" t="s">
        <v>25</v>
      </c>
      <c r="C28" s="15"/>
      <c r="D28" s="15"/>
      <c r="E28" s="16"/>
      <c r="F28" s="15"/>
      <c r="G28" s="15"/>
      <c r="H28" s="16"/>
      <c r="I28" s="13"/>
      <c r="J28" s="13"/>
    </row>
    <row r="29" spans="2:13">
      <c r="B29" s="28" t="s">
        <v>26</v>
      </c>
      <c r="C29" s="29">
        <f t="shared" si="5"/>
        <v>106.29265126774821</v>
      </c>
      <c r="D29" s="29">
        <f t="shared" si="5"/>
        <v>95.812767280387376</v>
      </c>
      <c r="E29" s="29">
        <f t="shared" ref="E29:E31" si="10">C29*100/D29-100</f>
        <v>10.937878411018445</v>
      </c>
      <c r="F29" s="29">
        <f t="shared" si="6"/>
        <v>32.514614266066069</v>
      </c>
      <c r="G29" s="29">
        <f t="shared" si="6"/>
        <v>31.357918075701885</v>
      </c>
      <c r="H29" s="29">
        <f t="shared" ref="H29:H31" si="11">F29*100/G29-100</f>
        <v>3.6886893688917013</v>
      </c>
      <c r="I29" s="29">
        <f t="shared" si="7"/>
        <v>30.427493725143304</v>
      </c>
      <c r="J29" s="29">
        <f t="shared" si="7"/>
        <v>29.559956776276231</v>
      </c>
    </row>
    <row r="30" spans="2:13">
      <c r="B30" s="14" t="s">
        <v>23</v>
      </c>
      <c r="C30" s="21">
        <f t="shared" si="5"/>
        <v>11.863140088862529</v>
      </c>
      <c r="D30" s="21">
        <f t="shared" si="5"/>
        <v>10.668521272298713</v>
      </c>
      <c r="E30" s="21">
        <f t="shared" si="10"/>
        <v>11.197604485878429</v>
      </c>
      <c r="F30" s="21">
        <f t="shared" si="6"/>
        <v>3.969358824642224</v>
      </c>
      <c r="G30" s="21">
        <f t="shared" si="6"/>
        <v>3.8986496730288422</v>
      </c>
      <c r="H30" s="21">
        <f t="shared" si="11"/>
        <v>1.813683135023723</v>
      </c>
      <c r="I30" s="21">
        <f t="shared" si="7"/>
        <v>3.3959602692108821</v>
      </c>
      <c r="J30" s="21">
        <f t="shared" si="7"/>
        <v>3.2914301154986783</v>
      </c>
    </row>
    <row r="31" spans="2:13">
      <c r="B31" s="14" t="s">
        <v>24</v>
      </c>
      <c r="C31" s="21">
        <f t="shared" si="5"/>
        <v>94.42951117888569</v>
      </c>
      <c r="D31" s="21">
        <f t="shared" si="5"/>
        <v>85.144246008088658</v>
      </c>
      <c r="E31" s="21">
        <f t="shared" si="10"/>
        <v>10.905334894756066</v>
      </c>
      <c r="F31" s="21">
        <f t="shared" si="6"/>
        <v>28.545255441423844</v>
      </c>
      <c r="G31" s="21">
        <f t="shared" si="6"/>
        <v>27.459268402673043</v>
      </c>
      <c r="H31" s="21">
        <f t="shared" si="11"/>
        <v>3.9549015757647936</v>
      </c>
      <c r="I31" s="21">
        <f t="shared" si="7"/>
        <v>27.031533455932426</v>
      </c>
      <c r="J31" s="21">
        <f t="shared" si="7"/>
        <v>26.268526660777546</v>
      </c>
    </row>
    <row r="32" spans="2:13" s="1" customFormat="1" ht="12.75">
      <c r="B32" s="3"/>
      <c r="C32" s="3"/>
      <c r="D32" s="3"/>
      <c r="E32" s="3"/>
      <c r="F32" s="3"/>
      <c r="G32" s="3"/>
      <c r="H32" s="3"/>
      <c r="I32" s="3"/>
      <c r="J32" s="3"/>
    </row>
    <row r="33" spans="2:10" s="1" customFormat="1" ht="12.75">
      <c r="B33" s="8" t="s">
        <v>18</v>
      </c>
      <c r="C33" s="3"/>
      <c r="D33" s="8"/>
      <c r="E33" s="2" t="s">
        <v>27</v>
      </c>
      <c r="F33" s="3"/>
      <c r="G33" s="3"/>
      <c r="H33" s="8"/>
      <c r="I33" s="3"/>
      <c r="J33" s="3"/>
    </row>
    <row r="34" spans="2:10" s="1" customFormat="1">
      <c r="B34" s="3"/>
      <c r="C34" s="3"/>
      <c r="D34" s="3"/>
      <c r="E34" t="s">
        <v>28</v>
      </c>
      <c r="F34" s="3"/>
      <c r="G34" s="3"/>
      <c r="H34" s="3"/>
      <c r="I34" s="3"/>
      <c r="J34" s="3"/>
    </row>
    <row r="35" spans="2:10" s="1" customFormat="1" ht="12.75">
      <c r="C35" s="3"/>
      <c r="D35" s="3"/>
      <c r="E35" s="3"/>
      <c r="F35" s="3"/>
      <c r="G35" s="3"/>
      <c r="H35" s="3"/>
      <c r="I35" s="3"/>
      <c r="J35" s="3"/>
    </row>
    <row r="36" spans="2:10" s="1" customFormat="1" ht="12.75">
      <c r="C36" s="3"/>
      <c r="D36" s="3"/>
      <c r="E36" s="3"/>
      <c r="F36" s="3"/>
      <c r="G36" s="3"/>
      <c r="H36" s="3"/>
      <c r="I36" s="3"/>
      <c r="J36" s="3"/>
    </row>
    <row r="37" spans="2:10" s="3" customFormat="1" ht="15" customHeight="1">
      <c r="B37" s="2" t="s">
        <v>36</v>
      </c>
      <c r="H37" s="11" t="s">
        <v>19</v>
      </c>
      <c r="I37" s="11"/>
      <c r="J37" s="11"/>
    </row>
    <row r="38" spans="2:10" s="3" customFormat="1" ht="12.75" customHeight="1">
      <c r="B38" s="35" t="s">
        <v>0</v>
      </c>
      <c r="C38" s="36" t="s">
        <v>1</v>
      </c>
      <c r="D38" s="36"/>
      <c r="E38" s="36"/>
      <c r="F38" s="37" t="s">
        <v>2</v>
      </c>
      <c r="G38" s="37"/>
      <c r="H38" s="37"/>
      <c r="I38" s="38" t="s">
        <v>3</v>
      </c>
      <c r="J38" s="38"/>
    </row>
    <row r="39" spans="2:10" s="3" customFormat="1" ht="15" customHeight="1">
      <c r="B39" s="35"/>
      <c r="C39" s="5">
        <v>2017</v>
      </c>
      <c r="D39" s="5">
        <v>2016</v>
      </c>
      <c r="E39" s="5" t="s">
        <v>4</v>
      </c>
      <c r="F39" s="5">
        <v>2017</v>
      </c>
      <c r="G39" s="5">
        <v>2016</v>
      </c>
      <c r="H39" s="5" t="s">
        <v>4</v>
      </c>
      <c r="I39" s="5">
        <v>2017</v>
      </c>
      <c r="J39" s="5">
        <v>2016</v>
      </c>
    </row>
    <row r="40" spans="2:10" s="3" customFormat="1" ht="12.75">
      <c r="B40" s="35"/>
      <c r="C40" s="6" t="s">
        <v>20</v>
      </c>
      <c r="D40" s="6" t="s">
        <v>20</v>
      </c>
      <c r="E40" s="6" t="s">
        <v>6</v>
      </c>
      <c r="F40" s="6" t="s">
        <v>20</v>
      </c>
      <c r="G40" s="6" t="s">
        <v>20</v>
      </c>
      <c r="H40" s="6" t="s">
        <v>6</v>
      </c>
      <c r="I40" s="6" t="s">
        <v>6</v>
      </c>
      <c r="J40" s="6" t="s">
        <v>6</v>
      </c>
    </row>
    <row r="41" spans="2:10" s="2" customFormat="1" ht="12.75" customHeight="1">
      <c r="B41" s="19" t="s">
        <v>7</v>
      </c>
      <c r="C41" s="30">
        <v>683.23194150299958</v>
      </c>
      <c r="D41" s="30">
        <v>633.94370312609999</v>
      </c>
      <c r="E41" s="7">
        <f>C41*100/D41-100</f>
        <v>7.774860470077968</v>
      </c>
      <c r="F41" s="30">
        <v>265.65691467740004</v>
      </c>
      <c r="G41" s="30">
        <v>245.69195570769995</v>
      </c>
      <c r="H41" s="7">
        <f>F41*100/G41-100</f>
        <v>8.1260124745201097</v>
      </c>
      <c r="I41" s="7">
        <f>C41*100/$C$41</f>
        <v>100</v>
      </c>
      <c r="J41" s="7">
        <f>D41*100/$D$41</f>
        <v>100</v>
      </c>
    </row>
    <row r="42" spans="2:10" s="2" customFormat="1" ht="12.75">
      <c r="B42" s="19" t="s">
        <v>8</v>
      </c>
      <c r="C42" s="30">
        <v>139.24944375599949</v>
      </c>
      <c r="D42" s="30">
        <v>129.26541697299999</v>
      </c>
      <c r="E42" s="7">
        <f t="shared" ref="E42:E58" si="12">C42*100/D42-100</f>
        <v>7.7236642381193832</v>
      </c>
      <c r="F42" s="30">
        <v>55.983483600000042</v>
      </c>
      <c r="G42" s="30">
        <v>47.212438779999978</v>
      </c>
      <c r="H42" s="7">
        <f t="shared" ref="H42:H58" si="13">F42*100/G42-100</f>
        <v>18.577826197183512</v>
      </c>
      <c r="I42" s="7">
        <f t="shared" ref="I42:I58" si="14">C42*100/$C$41</f>
        <v>20.380991475555618</v>
      </c>
      <c r="J42" s="7">
        <f t="shared" ref="J42:J58" si="15">D42*100/$D$41</f>
        <v>20.390677647804846</v>
      </c>
    </row>
    <row r="43" spans="2:10" s="2" customFormat="1" ht="12.75">
      <c r="B43" s="19" t="s">
        <v>9</v>
      </c>
      <c r="C43" s="30">
        <v>543.98249774700014</v>
      </c>
      <c r="D43" s="30">
        <v>504.67828615309998</v>
      </c>
      <c r="E43" s="7">
        <f t="shared" si="12"/>
        <v>7.7879735808520252</v>
      </c>
      <c r="F43" s="30">
        <v>209.67343107740001</v>
      </c>
      <c r="G43" s="30">
        <v>198.47951692769999</v>
      </c>
      <c r="H43" s="7">
        <f t="shared" si="13"/>
        <v>5.639833431163396</v>
      </c>
      <c r="I43" s="7">
        <f t="shared" si="14"/>
        <v>79.619008524444396</v>
      </c>
      <c r="J43" s="7">
        <f t="shared" si="15"/>
        <v>79.60932235219515</v>
      </c>
    </row>
    <row r="44" spans="2:10" s="3" customFormat="1" ht="12.75">
      <c r="B44" s="20" t="s">
        <v>29</v>
      </c>
      <c r="C44" s="18">
        <v>48.256006560599971</v>
      </c>
      <c r="D44" s="18">
        <v>42.436666923000011</v>
      </c>
      <c r="E44" s="20">
        <f t="shared" si="12"/>
        <v>13.71299882754451</v>
      </c>
      <c r="F44" s="18">
        <v>20.554819965100009</v>
      </c>
      <c r="G44" s="18">
        <v>21.835603979799995</v>
      </c>
      <c r="H44" s="20">
        <f t="shared" si="13"/>
        <v>-5.8655763123604601</v>
      </c>
      <c r="I44" s="25">
        <f t="shared" si="14"/>
        <v>7.0629026000225599</v>
      </c>
      <c r="J44" s="25">
        <f t="shared" si="15"/>
        <v>6.6940749965235922</v>
      </c>
    </row>
    <row r="45" spans="2:10" s="3" customFormat="1" ht="12.75">
      <c r="B45" s="20" t="s">
        <v>30</v>
      </c>
      <c r="C45" s="18">
        <v>9.8215623963999974</v>
      </c>
      <c r="D45" s="18">
        <v>8.0031161299999969</v>
      </c>
      <c r="E45" s="20">
        <f t="shared" si="12"/>
        <v>22.721727847775227</v>
      </c>
      <c r="F45" s="18">
        <v>3.4250455430000017</v>
      </c>
      <c r="G45" s="18">
        <v>3.0110908931000009</v>
      </c>
      <c r="H45" s="20">
        <f t="shared" si="13"/>
        <v>13.747663707149769</v>
      </c>
      <c r="I45" s="25">
        <f t="shared" si="14"/>
        <v>1.4375151101387549</v>
      </c>
      <c r="J45" s="25">
        <f t="shared" si="15"/>
        <v>1.2624332555927398</v>
      </c>
    </row>
    <row r="46" spans="2:10" s="3" customFormat="1" ht="12.75">
      <c r="B46" s="20" t="s">
        <v>31</v>
      </c>
      <c r="C46" s="18">
        <v>4.0347576199999997</v>
      </c>
      <c r="D46" s="18">
        <v>3.7439295900000005</v>
      </c>
      <c r="E46" s="20">
        <f t="shared" si="12"/>
        <v>7.7679887671177994</v>
      </c>
      <c r="F46" s="18">
        <v>1.1422895501999999</v>
      </c>
      <c r="G46" s="18">
        <v>0.17689285969999999</v>
      </c>
      <c r="H46" s="20">
        <f t="shared" si="13"/>
        <v>545.75220963540107</v>
      </c>
      <c r="I46" s="25">
        <f t="shared" si="14"/>
        <v>0.59053995794227454</v>
      </c>
      <c r="J46" s="25">
        <f t="shared" si="15"/>
        <v>0.59057761304954259</v>
      </c>
    </row>
    <row r="47" spans="2:10" s="2" customFormat="1" ht="12.75">
      <c r="B47" s="22" t="s">
        <v>10</v>
      </c>
      <c r="C47" s="31">
        <v>56.173695385000002</v>
      </c>
      <c r="D47" s="31">
        <v>53.132784190100004</v>
      </c>
      <c r="E47" s="22">
        <f t="shared" si="12"/>
        <v>5.7232295300395606</v>
      </c>
      <c r="F47" s="31">
        <v>26.465655748700001</v>
      </c>
      <c r="G47" s="31">
        <v>23.570864078100001</v>
      </c>
      <c r="H47" s="22">
        <f t="shared" si="13"/>
        <v>12.281228473459265</v>
      </c>
      <c r="I47" s="26">
        <f t="shared" si="14"/>
        <v>8.221760718830998</v>
      </c>
      <c r="J47" s="26">
        <f t="shared" si="15"/>
        <v>8.3813095592072102</v>
      </c>
    </row>
    <row r="48" spans="2:10" s="3" customFormat="1" ht="12.75">
      <c r="B48" s="23" t="s">
        <v>11</v>
      </c>
      <c r="C48" s="18">
        <v>30.655559450000002</v>
      </c>
      <c r="D48" s="18">
        <v>26.021174390100001</v>
      </c>
      <c r="E48" s="20">
        <f t="shared" si="12"/>
        <v>17.810053421966984</v>
      </c>
      <c r="F48" s="18">
        <v>17.427028098899999</v>
      </c>
      <c r="G48" s="18">
        <v>8.1534988808999991</v>
      </c>
      <c r="H48" s="20">
        <f t="shared" si="13"/>
        <v>113.73680616702765</v>
      </c>
      <c r="I48" s="25">
        <f t="shared" si="14"/>
        <v>4.4868451821152764</v>
      </c>
      <c r="J48" s="25">
        <f t="shared" si="15"/>
        <v>4.1046506593226679</v>
      </c>
    </row>
    <row r="49" spans="2:13" s="3" customFormat="1" ht="12.75">
      <c r="B49" s="23" t="s">
        <v>12</v>
      </c>
      <c r="C49" s="18">
        <v>25.518135935</v>
      </c>
      <c r="D49" s="18">
        <v>27.111609800000004</v>
      </c>
      <c r="E49" s="20">
        <f t="shared" si="12"/>
        <v>-5.8774594233058224</v>
      </c>
      <c r="F49" s="18">
        <v>9.0386276498000004</v>
      </c>
      <c r="G49" s="18">
        <v>15.417365197200001</v>
      </c>
      <c r="H49" s="20">
        <f t="shared" si="13"/>
        <v>-41.373720255121569</v>
      </c>
      <c r="I49" s="25">
        <f t="shared" si="14"/>
        <v>3.7349155367157212</v>
      </c>
      <c r="J49" s="25">
        <f t="shared" si="15"/>
        <v>4.2766588998845441</v>
      </c>
    </row>
    <row r="50" spans="2:13" s="2" customFormat="1" ht="12.75">
      <c r="B50" s="22" t="s">
        <v>13</v>
      </c>
      <c r="C50" s="31">
        <v>402.56827677500013</v>
      </c>
      <c r="D50" s="31">
        <v>376.60834371999994</v>
      </c>
      <c r="E50" s="22">
        <f t="shared" si="12"/>
        <v>6.8930849482986503</v>
      </c>
      <c r="F50" s="31">
        <v>155.3624688404</v>
      </c>
      <c r="G50" s="31">
        <v>147.61934163149999</v>
      </c>
      <c r="H50" s="22">
        <f t="shared" si="13"/>
        <v>5.2453337911701681</v>
      </c>
      <c r="I50" s="26">
        <f t="shared" si="14"/>
        <v>58.921173370409925</v>
      </c>
      <c r="J50" s="26">
        <f t="shared" si="15"/>
        <v>59.407222102352421</v>
      </c>
    </row>
    <row r="51" spans="2:13" s="3" customFormat="1" ht="12.75">
      <c r="B51" s="23" t="s">
        <v>14</v>
      </c>
      <c r="C51" s="18">
        <v>60.44266077000001</v>
      </c>
      <c r="D51" s="18">
        <v>57.566636820000006</v>
      </c>
      <c r="E51" s="20">
        <f t="shared" si="12"/>
        <v>4.9959909226463708</v>
      </c>
      <c r="F51" s="18">
        <v>44.726205349899999</v>
      </c>
      <c r="G51" s="18">
        <v>42.270565176599995</v>
      </c>
      <c r="H51" s="20">
        <f t="shared" si="13"/>
        <v>5.8093383966850638</v>
      </c>
      <c r="I51" s="25">
        <f t="shared" si="14"/>
        <v>8.8465800701641601</v>
      </c>
      <c r="J51" s="25">
        <f t="shared" si="15"/>
        <v>9.080717504744932</v>
      </c>
    </row>
    <row r="52" spans="2:13" s="3" customFormat="1" ht="12.75">
      <c r="B52" s="23" t="s">
        <v>15</v>
      </c>
      <c r="C52" s="18">
        <v>342.1256160050001</v>
      </c>
      <c r="D52" s="18">
        <v>319.04170689999995</v>
      </c>
      <c r="E52" s="20">
        <f t="shared" si="12"/>
        <v>7.2353891688009213</v>
      </c>
      <c r="F52" s="18">
        <v>110.6362634905</v>
      </c>
      <c r="G52" s="18">
        <v>105.34877645489999</v>
      </c>
      <c r="H52" s="20">
        <f t="shared" si="13"/>
        <v>5.0190303233978142</v>
      </c>
      <c r="I52" s="25">
        <f t="shared" si="14"/>
        <v>50.074593300245766</v>
      </c>
      <c r="J52" s="25">
        <f t="shared" si="15"/>
        <v>50.326504597607503</v>
      </c>
    </row>
    <row r="53" spans="2:13" s="3" customFormat="1" ht="12.75">
      <c r="B53" s="20" t="s">
        <v>16</v>
      </c>
      <c r="C53" s="18">
        <v>7.7761449499999991</v>
      </c>
      <c r="D53" s="18">
        <v>7.3239446299999988</v>
      </c>
      <c r="E53" s="20">
        <f t="shared" si="12"/>
        <v>6.1742727839273783</v>
      </c>
      <c r="F53" s="18">
        <v>1.3801916400000001</v>
      </c>
      <c r="G53" s="18">
        <v>1.5040475406999998</v>
      </c>
      <c r="H53" s="20">
        <f t="shared" si="13"/>
        <v>-8.2348394813607939</v>
      </c>
      <c r="I53" s="25">
        <f t="shared" si="14"/>
        <v>1.1381413071663102</v>
      </c>
      <c r="J53" s="25">
        <f t="shared" si="15"/>
        <v>1.1552989001837544</v>
      </c>
    </row>
    <row r="54" spans="2:13" s="3" customFormat="1" ht="12.75">
      <c r="B54" s="20" t="s">
        <v>32</v>
      </c>
      <c r="C54" s="18">
        <v>11.648181319999999</v>
      </c>
      <c r="D54" s="18">
        <v>10.375781609999999</v>
      </c>
      <c r="E54" s="20">
        <f t="shared" si="12"/>
        <v>12.263169733388409</v>
      </c>
      <c r="F54" s="18">
        <v>0.95993724000000025</v>
      </c>
      <c r="G54" s="18">
        <v>0.44302595019999996</v>
      </c>
      <c r="H54" s="20">
        <f t="shared" si="13"/>
        <v>116.67742929429878</v>
      </c>
      <c r="I54" s="25">
        <f t="shared" si="14"/>
        <v>1.704864865418307</v>
      </c>
      <c r="J54" s="25">
        <f t="shared" si="15"/>
        <v>1.6367039468702027</v>
      </c>
    </row>
    <row r="55" spans="2:13" s="3" customFormat="1" ht="12.75">
      <c r="B55" s="20" t="s">
        <v>33</v>
      </c>
      <c r="C55" s="18">
        <v>0.23851510999999995</v>
      </c>
      <c r="D55" s="18">
        <v>0.22372563000000001</v>
      </c>
      <c r="E55" s="20">
        <f t="shared" si="12"/>
        <v>6.6105434589679959</v>
      </c>
      <c r="F55" s="18">
        <v>0.17305306999999998</v>
      </c>
      <c r="G55" s="18">
        <v>3.0654764600000002E-2</v>
      </c>
      <c r="H55" s="20">
        <f t="shared" si="13"/>
        <v>464.52258648236364</v>
      </c>
      <c r="I55" s="25">
        <f t="shared" si="14"/>
        <v>3.4909830104737985E-2</v>
      </c>
      <c r="J55" s="25">
        <f t="shared" si="15"/>
        <v>3.5291087977807063E-2</v>
      </c>
    </row>
    <row r="56" spans="2:13" s="3" customFormat="1" ht="12.75">
      <c r="B56" s="20" t="s">
        <v>34</v>
      </c>
      <c r="C56" s="18">
        <v>2.4141491799999999</v>
      </c>
      <c r="D56" s="18">
        <v>2.4314752099999999</v>
      </c>
      <c r="E56" s="20">
        <f t="shared" si="12"/>
        <v>-0.71257275948126164</v>
      </c>
      <c r="F56" s="18">
        <v>0.12507305999999999</v>
      </c>
      <c r="G56" s="18">
        <v>0.26739694000000003</v>
      </c>
      <c r="H56" s="20">
        <f t="shared" si="13"/>
        <v>-53.2256951033172</v>
      </c>
      <c r="I56" s="25">
        <f t="shared" si="14"/>
        <v>0.35334255226552536</v>
      </c>
      <c r="J56" s="25">
        <f t="shared" si="15"/>
        <v>0.38354749767367696</v>
      </c>
    </row>
    <row r="57" spans="2:13" s="3" customFormat="1" ht="12.75">
      <c r="B57" s="20" t="s">
        <v>35</v>
      </c>
      <c r="C57" s="18">
        <v>0.96705034999999961</v>
      </c>
      <c r="D57" s="18">
        <v>0.29183458000000001</v>
      </c>
      <c r="E57" s="20">
        <f t="shared" si="12"/>
        <v>231.36934971859733</v>
      </c>
      <c r="F57" s="18">
        <v>8.4696419999999994E-2</v>
      </c>
      <c r="G57" s="18">
        <v>7.8095199999999995E-3</v>
      </c>
      <c r="H57" s="20">
        <f t="shared" si="13"/>
        <v>984.52785830627249</v>
      </c>
      <c r="I57" s="25">
        <f t="shared" si="14"/>
        <v>0.14154056496138714</v>
      </c>
      <c r="J57" s="25">
        <f t="shared" si="15"/>
        <v>4.6034778571173877E-2</v>
      </c>
    </row>
    <row r="58" spans="2:13" s="3" customFormat="1" ht="12.75">
      <c r="B58" s="27" t="s">
        <v>17</v>
      </c>
      <c r="C58" s="18">
        <v>8.41581E-2</v>
      </c>
      <c r="D58" s="18">
        <v>0.10668393999999999</v>
      </c>
      <c r="E58" s="20">
        <f t="shared" si="12"/>
        <v>-21.114555761626335</v>
      </c>
      <c r="F58" s="18">
        <v>2.0000000000000001E-4</v>
      </c>
      <c r="G58" s="18">
        <v>1.278777E-2</v>
      </c>
      <c r="H58" s="20">
        <f t="shared" si="13"/>
        <v>-98.436005652275568</v>
      </c>
      <c r="I58" s="25">
        <f t="shared" si="14"/>
        <v>1.2317647183600027E-2</v>
      </c>
      <c r="J58" s="25">
        <f t="shared" si="15"/>
        <v>1.6828614193014409E-2</v>
      </c>
    </row>
    <row r="59" spans="2:13" s="12" customFormat="1">
      <c r="B59" s="13" t="s">
        <v>21</v>
      </c>
      <c r="C59" s="32"/>
      <c r="D59" s="32"/>
      <c r="E59" s="13"/>
      <c r="F59" s="32"/>
      <c r="G59" s="32"/>
      <c r="H59" s="13"/>
      <c r="I59" s="13"/>
      <c r="J59" s="13"/>
      <c r="K59"/>
    </row>
    <row r="60" spans="2:13" s="12" customFormat="1">
      <c r="B60" s="28" t="s">
        <v>22</v>
      </c>
      <c r="C60" s="33">
        <v>475.34158537399964</v>
      </c>
      <c r="D60" s="33">
        <v>446.55021849609994</v>
      </c>
      <c r="E60" s="29">
        <f t="shared" ref="E60:E62" si="16">C60*100/D60-100</f>
        <v>6.4475093025066172</v>
      </c>
      <c r="F60" s="33">
        <v>202.06385665740004</v>
      </c>
      <c r="G60" s="33">
        <v>184.36119779769999</v>
      </c>
      <c r="H60" s="29">
        <f t="shared" ref="H60" si="17">F60*100/G60-100</f>
        <v>9.6021609054228492</v>
      </c>
      <c r="I60" s="29">
        <f t="shared" ref="I60" si="18">C60*100/$C$41</f>
        <v>69.572506274856693</v>
      </c>
      <c r="J60" s="29">
        <f t="shared" ref="J60" si="19">D60*100/$D$41</f>
        <v>70.440043223723762</v>
      </c>
      <c r="K60"/>
    </row>
    <row r="61" spans="2:13">
      <c r="B61" s="14" t="s">
        <v>23</v>
      </c>
      <c r="C61" s="34">
        <v>116.04715847599951</v>
      </c>
      <c r="D61" s="34">
        <v>108.39960301299999</v>
      </c>
      <c r="E61" s="20">
        <f t="shared" si="16"/>
        <v>7.0549663010134651</v>
      </c>
      <c r="F61" s="34">
        <v>48.220092530000038</v>
      </c>
      <c r="G61" s="34">
        <v>39.58734278999998</v>
      </c>
      <c r="H61" s="20">
        <f t="shared" ref="H61:H62" si="20">F61*100/G61-100</f>
        <v>21.806843126083081</v>
      </c>
      <c r="I61" s="25">
        <f t="shared" ref="I61:I62" si="21">C61*100/$C$41</f>
        <v>16.98503120634474</v>
      </c>
      <c r="J61" s="25">
        <f t="shared" ref="J61:J62" si="22">D61*100/$D$41</f>
        <v>17.099247532306169</v>
      </c>
      <c r="L61" s="9"/>
      <c r="M61" s="9"/>
    </row>
    <row r="62" spans="2:13">
      <c r="B62" s="14" t="s">
        <v>24</v>
      </c>
      <c r="C62" s="34">
        <v>359.2944268980001</v>
      </c>
      <c r="D62" s="34">
        <v>338.15061548309995</v>
      </c>
      <c r="E62" s="20">
        <f t="shared" si="16"/>
        <v>6.2527792193111793</v>
      </c>
      <c r="F62" s="34">
        <v>153.84376412740002</v>
      </c>
      <c r="G62" s="34">
        <v>144.77385500770001</v>
      </c>
      <c r="H62" s="20">
        <f t="shared" si="20"/>
        <v>6.2648805747540735</v>
      </c>
      <c r="I62" s="25">
        <f t="shared" si="21"/>
        <v>52.587475068511957</v>
      </c>
      <c r="J62" s="25">
        <f t="shared" si="22"/>
        <v>53.340795691417611</v>
      </c>
    </row>
    <row r="63" spans="2:13">
      <c r="B63" s="13" t="s">
        <v>25</v>
      </c>
      <c r="C63" s="32"/>
      <c r="D63" s="32"/>
      <c r="E63" s="16"/>
      <c r="F63" s="32"/>
      <c r="G63" s="32"/>
      <c r="H63" s="16"/>
      <c r="I63" s="13"/>
      <c r="J63" s="13"/>
    </row>
    <row r="64" spans="2:13">
      <c r="B64" s="28" t="s">
        <v>26</v>
      </c>
      <c r="C64" s="33">
        <v>207.89035612899997</v>
      </c>
      <c r="D64" s="33">
        <v>187.39348463000005</v>
      </c>
      <c r="E64" s="29">
        <f t="shared" ref="E64:E66" si="23">C64*100/D64-100</f>
        <v>10.937878411018431</v>
      </c>
      <c r="F64" s="33">
        <v>63.593058019999994</v>
      </c>
      <c r="G64" s="33">
        <v>61.330756910000019</v>
      </c>
      <c r="H64" s="29">
        <f t="shared" ref="H64:H66" si="24">F64*100/G64-100</f>
        <v>3.6886893688916729</v>
      </c>
      <c r="I64" s="29">
        <f t="shared" ref="I64:I66" si="25">C64*100/$C$41</f>
        <v>30.427493725143304</v>
      </c>
      <c r="J64" s="29">
        <f t="shared" ref="J64:J66" si="26">D64*100/$D$41</f>
        <v>29.559956776276231</v>
      </c>
    </row>
    <row r="65" spans="2:10">
      <c r="B65" s="14" t="s">
        <v>23</v>
      </c>
      <c r="C65" s="17">
        <v>23.202285280000002</v>
      </c>
      <c r="D65" s="17">
        <v>20.865813959999993</v>
      </c>
      <c r="E65" s="20">
        <f t="shared" si="23"/>
        <v>11.197604485878429</v>
      </c>
      <c r="F65" s="17">
        <v>7.7633910700000008</v>
      </c>
      <c r="G65" s="17">
        <v>7.6250959900000002</v>
      </c>
      <c r="H65" s="20">
        <f t="shared" si="24"/>
        <v>1.8136831350237372</v>
      </c>
      <c r="I65" s="25">
        <f t="shared" si="25"/>
        <v>3.3959602692108821</v>
      </c>
      <c r="J65" s="25">
        <f t="shared" si="26"/>
        <v>3.2914301154986783</v>
      </c>
    </row>
    <row r="66" spans="2:10">
      <c r="B66" s="14" t="s">
        <v>24</v>
      </c>
      <c r="C66" s="17">
        <v>184.68807084899998</v>
      </c>
      <c r="D66" s="17">
        <v>166.52767067000005</v>
      </c>
      <c r="E66" s="20">
        <f t="shared" si="23"/>
        <v>10.905334894756052</v>
      </c>
      <c r="F66" s="17">
        <v>55.829666949999996</v>
      </c>
      <c r="G66" s="17">
        <v>53.705660920000014</v>
      </c>
      <c r="H66" s="20">
        <f t="shared" si="24"/>
        <v>3.9549015757648078</v>
      </c>
      <c r="I66" s="25">
        <f t="shared" si="25"/>
        <v>27.031533455932426</v>
      </c>
      <c r="J66" s="25">
        <f t="shared" si="26"/>
        <v>26.268526660777546</v>
      </c>
    </row>
  </sheetData>
  <mergeCells count="8">
    <mergeCell ref="B3:B5"/>
    <mergeCell ref="C3:E3"/>
    <mergeCell ref="F3:H3"/>
    <mergeCell ref="I3:J3"/>
    <mergeCell ref="B38:B40"/>
    <mergeCell ref="C38:E38"/>
    <mergeCell ref="F38:H38"/>
    <mergeCell ref="I38:J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BOSNIA_MARKET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2013-02-13T12:07:55Z</dcterms:created>
  <dcterms:modified xsi:type="dcterms:W3CDTF">2018-01-29T14:26:26Z</dcterms:modified>
</cp:coreProperties>
</file>